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R:\ЭУ\ОИЗД\ГКПЗ-2022\Отчеты\На сайт\4. апрель\"/>
    </mc:Choice>
  </mc:AlternateContent>
  <xr:revisionPtr revIDLastSave="0" documentId="13_ncr:1_{5102B27A-7A86-4285-8BC9-C8AC7D16743B}" xr6:coauthVersionLast="36" xr6:coauthVersionMax="36" xr10:uidLastSave="{00000000-0000-0000-0000-000000000000}"/>
  <bookViews>
    <workbookView xWindow="0" yWindow="0" windowWidth="28815" windowHeight="10365" xr2:uid="{06E3075E-4EF1-46B0-983F-71525D0EDCDE}"/>
  </bookViews>
  <sheets>
    <sheet name="Отчет" sheetId="1" r:id="rId1"/>
    <sheet name="Лист2" sheetId="2" r:id="rId2"/>
    <sheet name="ЕП апрель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4" l="1"/>
  <c r="E26" i="4"/>
  <c r="E25" i="4"/>
  <c r="D30" i="4"/>
  <c r="E30" i="4"/>
  <c r="D24" i="4"/>
  <c r="E24" i="4"/>
  <c r="M15" i="4"/>
</calcChain>
</file>

<file path=xl/sharedStrings.xml><?xml version="1.0" encoding="utf-8"?>
<sst xmlns="http://schemas.openxmlformats.org/spreadsheetml/2006/main" count="114" uniqueCount="68">
  <si>
    <t>Общее количество заключенных договоров</t>
  </si>
  <si>
    <t>указанных в пунктах 1 - 3 части 15 статьи 4 Федерального закона в случае принятия заказчиком решения о неразмещении сведений о таких закупках в единой информационной системе;</t>
  </si>
  <si>
    <t>Предмет договора договров, заключенных по результатам закупок</t>
  </si>
  <si>
    <t>Сведения о которых не подлежат размещению в единой информационной системе в соответствии с частью 15 статьи 4 Федерального закона;</t>
  </si>
  <si>
    <t>№ п/п</t>
  </si>
  <si>
    <t>У единственного поставщика (исполнителя, подрядчика), если в соответствии с положением о закупке сведения о таких закупках не размещаются заказчиком в единой информационной системе.</t>
  </si>
  <si>
    <t>15. Не подлежат размещению в единой информационной системе сведения об осуществлении закупок товаров, работ, услуг, о заключении договоров, составляющие государственную тайну, сведения о закупке, осуществляемой в рамках выполнения государственного оборонного заказа в целях обеспечения обороны и безопасности Российской Федерации в части заказов на создание, модернизацию, поставки, ремонт, сервисное обслуживание и утилизацию вооружения, военной и специальной техники, на разработку, производство и поставки космической техники и объектов космической инфраструктуры, а также сведения о закупке, по которым принято решение Правительства Российской Федерации в соответствии с частью 16 настоящей статьи. Заказчик вправе не размещать в единой информационной системе следующие сведения:</t>
  </si>
  <si>
    <t>1) о закупке товаров, работ, услуг, стоимость которых не превышает сто тысяч рублей. В случае, если годовая выручка заказчика за отчетный финансовый год составляет более чем пять миллиардов рублей, заказчик вправе не размещать в единой информационной системе сведения о закупке товаров, работ, услуг, стоимость которых не превышает пятьсот тысяч рублей;</t>
  </si>
  <si>
    <t>2) о закупке услуг по привлечению во вклады (включая размещение депозитных вкладов) денежных средств организаций, получению кредитов и займов, доверительному управлению денежными средствами и иным имуществом, выдаче банковских гарантий и поручительств, предусматривающих исполнение обязательств в денежной форме, открытию и ведению счетов, включая аккредитивы, о закупке брокерских услуг, услуг депозитариев;</t>
  </si>
  <si>
    <t>3) о закупке, связанной с заключением и исполнением договора купли-продажи, аренды (субаренды), договора доверительного управления государственным или муниципальным имуществом, иного договора, предусматривающего переход прав владения и (или) пользования в отношении недвижимого имущества.</t>
  </si>
  <si>
    <t>Цена договора или максимальное значение цены договора (рублей) без НДС</t>
  </si>
  <si>
    <t>Организатор закупки: ПАО Саратовэнерго</t>
  </si>
  <si>
    <t>,</t>
  </si>
  <si>
    <t>Договора,  организатором закупки по которым был ЦУЗ, в данном расчете не участвовали</t>
  </si>
  <si>
    <t xml:space="preserve">                                                                       </t>
  </si>
  <si>
    <r>
      <rPr>
        <sz val="10"/>
        <color rgb="FF000000"/>
        <rFont val="Times New Roman"/>
        <family val="1"/>
        <charset val="204"/>
      </rPr>
      <t>Саратовэнерго</t>
    </r>
  </si>
  <si>
    <r>
      <rPr>
        <sz val="10"/>
        <color rgb="FF000000"/>
        <rFont val="Times New Roman"/>
        <family val="1"/>
        <charset val="204"/>
      </rPr>
      <t>Закупка у единственного поставщика</t>
    </r>
  </si>
  <si>
    <r>
      <rPr>
        <sz val="10"/>
        <color rgb="FF000000"/>
        <rFont val="Times New Roman"/>
        <family val="1"/>
        <charset val="204"/>
      </rPr>
      <t>Нет</t>
    </r>
  </si>
  <si>
    <r>
      <rPr>
        <sz val="10"/>
        <color rgb="FF000000"/>
        <rFont val="Times New Roman"/>
        <family val="1"/>
        <charset val="204"/>
      </rPr>
      <t>Общество с ограниченной ответственностью "ИТ АТЛАНТ"</t>
    </r>
  </si>
  <si>
    <r>
      <rPr>
        <sz val="10"/>
        <color rgb="FF000000"/>
        <rFont val="Times New Roman"/>
        <family val="1"/>
        <charset val="204"/>
      </rPr>
      <t>Да</t>
    </r>
  </si>
  <si>
    <r>
      <rPr>
        <sz val="10"/>
        <color rgb="FF000000"/>
        <rFont val="Times New Roman"/>
        <family val="1"/>
        <charset val="204"/>
      </rPr>
      <t>Общество с ограниченной ответственностью "СИГМА"</t>
    </r>
  </si>
  <si>
    <r>
      <rPr>
        <sz val="10"/>
        <color rgb="FF000000"/>
        <rFont val="Times New Roman"/>
        <family val="1"/>
        <charset val="204"/>
      </rPr>
      <t>890.22.00006</t>
    </r>
  </si>
  <si>
    <r>
      <rPr>
        <sz val="10"/>
        <color rgb="FF000000"/>
        <rFont val="Times New Roman"/>
        <family val="1"/>
        <charset val="204"/>
      </rPr>
      <t xml:space="preserve">Персональные компьютеры
</t>
    </r>
  </si>
  <si>
    <r>
      <rPr>
        <sz val="10"/>
        <color rgb="FF000000"/>
        <rFont val="Times New Roman"/>
        <family val="1"/>
        <charset val="204"/>
      </rPr>
      <t>Открытый конкурс (ЭТП)</t>
    </r>
  </si>
  <si>
    <r>
      <rPr>
        <sz val="10"/>
        <color rgb="FF000000"/>
        <rFont val="Times New Roman"/>
        <family val="1"/>
        <charset val="204"/>
      </rPr>
      <t>22-181</t>
    </r>
  </si>
  <si>
    <r>
      <rPr>
        <sz val="10"/>
        <color rgb="FF000000"/>
        <rFont val="Times New Roman"/>
        <family val="1"/>
        <charset val="204"/>
      </rPr>
      <t>28.04.2022</t>
    </r>
  </si>
  <si>
    <r>
      <rPr>
        <sz val="10"/>
        <color rgb="FF000000"/>
        <rFont val="Times New Roman"/>
        <family val="1"/>
        <charset val="204"/>
      </rPr>
      <t>АКЦИОНЕРНОЕ ОБЩЕСТВО "ОВЛ-ЭНЕРГО"</t>
    </r>
  </si>
  <si>
    <r>
      <rPr>
        <sz val="10"/>
        <color rgb="FF000000"/>
        <rFont val="Times New Roman"/>
        <family val="1"/>
        <charset val="204"/>
      </rPr>
      <t>890.22.00038</t>
    </r>
  </si>
  <si>
    <r>
      <rPr>
        <sz val="10"/>
        <color rgb="FF000000"/>
        <rFont val="Times New Roman"/>
        <family val="1"/>
        <charset val="204"/>
      </rPr>
      <t>Аренда помещений для размещения Красноармейского клиентского офиса (пролонгация договора №16-229 от 10.10.2016г)</t>
    </r>
  </si>
  <si>
    <r>
      <rPr>
        <sz val="10"/>
        <color rgb="FF000000"/>
        <rFont val="Times New Roman"/>
        <family val="1"/>
        <charset val="204"/>
      </rPr>
      <t>16-229</t>
    </r>
  </si>
  <si>
    <r>
      <rPr>
        <sz val="10"/>
        <color rgb="FF000000"/>
        <rFont val="Times New Roman"/>
        <family val="1"/>
        <charset val="204"/>
      </rPr>
      <t>10.04.2022</t>
    </r>
  </si>
  <si>
    <r>
      <rPr>
        <sz val="10"/>
        <color rgb="FF000000"/>
        <rFont val="Times New Roman"/>
        <family val="1"/>
        <charset val="204"/>
      </rPr>
      <t>Маландин Олег Георгиевич</t>
    </r>
  </si>
  <si>
    <r>
      <rPr>
        <sz val="10"/>
        <color rgb="FF000000"/>
        <rFont val="Times New Roman"/>
        <family val="1"/>
        <charset val="204"/>
      </rPr>
      <t>890.22.00082</t>
    </r>
  </si>
  <si>
    <r>
      <rPr>
        <sz val="10"/>
        <color rgb="FF000000"/>
        <rFont val="Times New Roman"/>
        <family val="1"/>
        <charset val="204"/>
      </rPr>
      <t>Информационно-технологическое сопровождение (ИТС) системы 1С:Предприятие 8 (пролонгация договора № 16-075 от 31.03.16)</t>
    </r>
  </si>
  <si>
    <r>
      <rPr>
        <sz val="10"/>
        <color rgb="FF000000"/>
        <rFont val="Times New Roman"/>
        <family val="1"/>
        <charset val="204"/>
      </rPr>
      <t>Пролонгация 033/240316/003 16-075 от31.03.2016</t>
    </r>
  </si>
  <si>
    <r>
      <rPr>
        <sz val="10"/>
        <color rgb="FF000000"/>
        <rFont val="Times New Roman"/>
        <family val="1"/>
        <charset val="204"/>
      </rPr>
      <t>01.04.2022</t>
    </r>
  </si>
  <si>
    <r>
      <rPr>
        <sz val="10"/>
        <color rgb="FF000000"/>
        <rFont val="Times New Roman"/>
        <family val="1"/>
        <charset val="204"/>
      </rPr>
      <t>890.22.00114</t>
    </r>
  </si>
  <si>
    <r>
      <rPr>
        <sz val="10"/>
        <color rgb="FF000000"/>
        <rFont val="Times New Roman"/>
        <family val="1"/>
        <charset val="204"/>
      </rPr>
      <t>Роботизация бизнес-процессов</t>
    </r>
  </si>
  <si>
    <r>
      <rPr>
        <sz val="10"/>
        <color rgb="FF000000"/>
        <rFont val="Times New Roman"/>
        <family val="1"/>
        <charset val="204"/>
      </rPr>
      <t>22-163</t>
    </r>
  </si>
  <si>
    <r>
      <rPr>
        <sz val="10"/>
        <color rgb="FF000000"/>
        <rFont val="Times New Roman"/>
        <family val="1"/>
        <charset val="204"/>
      </rPr>
      <t>11.04.2022</t>
    </r>
  </si>
  <si>
    <r>
      <rPr>
        <sz val="10"/>
        <color rgb="FF000000"/>
        <rFont val="Times New Roman"/>
        <family val="1"/>
        <charset val="204"/>
      </rPr>
      <t>890.22.00127</t>
    </r>
  </si>
  <si>
    <r>
      <rPr>
        <sz val="10"/>
        <color rgb="FF000000"/>
        <rFont val="Times New Roman"/>
        <family val="1"/>
        <charset val="204"/>
      </rPr>
      <t>Оказание комплекса охранных услуг для нужд ПАО "Саратовэнерго"</t>
    </r>
  </si>
  <si>
    <r>
      <rPr>
        <sz val="10"/>
        <color rgb="FF000000"/>
        <rFont val="Times New Roman"/>
        <family val="1"/>
        <charset val="204"/>
      </rPr>
      <t>22-151</t>
    </r>
  </si>
  <si>
    <r>
      <rPr>
        <sz val="10"/>
        <color rgb="FF000000"/>
        <rFont val="Times New Roman"/>
        <family val="1"/>
        <charset val="204"/>
      </rPr>
      <t>Общество с ограниченной ответственностью Частная охранная организация "ИНТЕР-ГАРАНТ СЕКЬЮРИТИ"</t>
    </r>
  </si>
  <si>
    <r>
      <rPr>
        <sz val="10"/>
        <color rgb="FF000000"/>
        <rFont val="Times New Roman"/>
        <family val="1"/>
        <charset val="204"/>
      </rPr>
      <t>890.22.00156</t>
    </r>
  </si>
  <si>
    <r>
      <rPr>
        <sz val="10"/>
        <color rgb="FF000000"/>
        <rFont val="Times New Roman"/>
        <family val="1"/>
        <charset val="204"/>
      </rPr>
      <t>Услуги  Регистратора по подготовке и проведению годового собрания акционеров</t>
    </r>
  </si>
  <si>
    <r>
      <rPr>
        <sz val="10"/>
        <color rgb="FF000000"/>
        <rFont val="Times New Roman"/>
        <family val="1"/>
        <charset val="204"/>
      </rPr>
      <t>С70/22-154</t>
    </r>
  </si>
  <si>
    <r>
      <rPr>
        <sz val="10"/>
        <color rgb="FF000000"/>
        <rFont val="Times New Roman"/>
        <family val="1"/>
        <charset val="204"/>
      </rPr>
      <t>04.04.2022</t>
    </r>
  </si>
  <si>
    <r>
      <rPr>
        <sz val="10"/>
        <color rgb="FF000000"/>
        <rFont val="Times New Roman"/>
        <family val="1"/>
        <charset val="204"/>
      </rPr>
      <t>Общество с ограниченной ответственностью "РЕЕСТР-РН"</t>
    </r>
  </si>
  <si>
    <r>
      <rPr>
        <sz val="10"/>
        <color rgb="FF000000"/>
        <rFont val="Times New Roman"/>
        <family val="1"/>
        <charset val="204"/>
      </rPr>
      <t>890.22.00264</t>
    </r>
  </si>
  <si>
    <r>
      <rPr>
        <sz val="10"/>
        <color rgb="FF000000"/>
        <rFont val="Times New Roman"/>
        <family val="1"/>
        <charset val="204"/>
      </rPr>
      <t>Оценка автомобилей</t>
    </r>
  </si>
  <si>
    <r>
      <rPr>
        <sz val="10"/>
        <color rgb="FF000000"/>
        <rFont val="Times New Roman"/>
        <family val="1"/>
        <charset val="204"/>
      </rPr>
      <t>Упрощенная процедура закупки</t>
    </r>
  </si>
  <si>
    <r>
      <rPr>
        <sz val="10"/>
        <color rgb="FF000000"/>
        <rFont val="Times New Roman"/>
        <family val="1"/>
        <charset val="204"/>
      </rPr>
      <t>Доп соглашение к договору 21-680 от 28.12.2021</t>
    </r>
  </si>
  <si>
    <r>
      <rPr>
        <sz val="10"/>
        <color rgb="FF000000"/>
        <rFont val="Times New Roman"/>
        <family val="1"/>
        <charset val="204"/>
      </rPr>
      <t>28.02.2022</t>
    </r>
  </si>
  <si>
    <r>
      <rPr>
        <sz val="10"/>
        <color rgb="FF000000"/>
        <rFont val="Times New Roman"/>
        <family val="1"/>
        <charset val="204"/>
      </rPr>
      <t>Общество с ограниченной ответственностью "Оценочные технологии"</t>
    </r>
  </si>
  <si>
    <r>
      <rPr>
        <sz val="10"/>
        <color rgb="FF000000"/>
        <rFont val="Times New Roman"/>
        <family val="1"/>
        <charset val="204"/>
      </rPr>
      <t>890.22.00276</t>
    </r>
  </si>
  <si>
    <r>
      <rPr>
        <sz val="10"/>
        <color rgb="FF000000"/>
        <rFont val="Times New Roman"/>
        <family val="1"/>
        <charset val="204"/>
      </rPr>
      <t>Поставка светодиодных светильников для МАУ «Комфортный город»</t>
    </r>
  </si>
  <si>
    <r>
      <rPr>
        <sz val="10"/>
        <color rgb="FF000000"/>
        <rFont val="Times New Roman"/>
        <family val="1"/>
        <charset val="204"/>
      </rPr>
      <t>22-179</t>
    </r>
  </si>
  <si>
    <r>
      <rPr>
        <sz val="10"/>
        <color rgb="FF000000"/>
        <rFont val="Times New Roman"/>
        <family val="1"/>
        <charset val="204"/>
      </rPr>
      <t>Общество с ограниченной ответственностью "СТРАНА ДОБРОГО СВЕТА"</t>
    </r>
  </si>
  <si>
    <t>6 шт</t>
  </si>
  <si>
    <t>упз</t>
  </si>
  <si>
    <t>ряд ЕП</t>
  </si>
  <si>
    <t>ряд</t>
  </si>
  <si>
    <t>ИТОГО</t>
  </si>
  <si>
    <t>Договора, исключенные из расчета</t>
  </si>
  <si>
    <t>Договора, включенные в расчет</t>
  </si>
  <si>
    <t>Исключены договора</t>
  </si>
  <si>
    <t>За апрель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</si>
</sst>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2"/>
    </font>
    <font>
      <sz val="10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8" fillId="0" borderId="0"/>
  </cellStyleXfs>
  <cellXfs count="52">
    <xf numFmtId="0" fontId="0" fillId="0" borderId="0" xfId="0"/>
    <xf numFmtId="0" fontId="0" fillId="0" borderId="0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" fontId="0" fillId="0" borderId="0" xfId="0" applyNumberFormat="1"/>
    <xf numFmtId="0" fontId="7" fillId="0" borderId="0" xfId="0" applyFont="1" applyBorder="1" applyAlignment="1">
      <alignment horizontal="left"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1" fillId="0" borderId="11" xfId="0" applyFont="1" applyBorder="1" applyAlignment="1">
      <alignment horizontal="center" vertical="center" wrapText="1"/>
    </xf>
    <xf numFmtId="0" fontId="9" fillId="2" borderId="12" xfId="2" applyNumberFormat="1" applyFont="1" applyFill="1" applyBorder="1" applyAlignment="1" applyProtection="1">
      <alignment horizontal="center" vertical="center" wrapText="1"/>
    </xf>
    <xf numFmtId="4" fontId="9" fillId="2" borderId="12" xfId="2" applyNumberFormat="1" applyFont="1" applyFill="1" applyBorder="1" applyAlignment="1" applyProtection="1">
      <alignment horizontal="center" vertical="center" wrapText="1"/>
    </xf>
    <xf numFmtId="0" fontId="9" fillId="2" borderId="14" xfId="2" applyNumberFormat="1" applyFont="1" applyFill="1" applyBorder="1" applyAlignment="1" applyProtection="1">
      <alignment horizontal="center" vertical="center" wrapText="1"/>
    </xf>
    <xf numFmtId="0" fontId="9" fillId="2" borderId="0" xfId="2" applyNumberFormat="1" applyFont="1" applyFill="1" applyBorder="1" applyAlignment="1" applyProtection="1">
      <alignment vertical="center" wrapText="1"/>
    </xf>
    <xf numFmtId="4" fontId="0" fillId="0" borderId="0" xfId="0" applyNumberFormat="1" applyBorder="1" applyAlignment="1"/>
    <xf numFmtId="4" fontId="11" fillId="0" borderId="0" xfId="0" applyNumberFormat="1" applyFont="1" applyBorder="1"/>
    <xf numFmtId="0" fontId="0" fillId="0" borderId="0" xfId="0" applyBorder="1" applyAlignment="1"/>
    <xf numFmtId="4" fontId="0" fillId="0" borderId="15" xfId="0" applyNumberFormat="1" applyBorder="1" applyAlignment="1"/>
    <xf numFmtId="3" fontId="11" fillId="0" borderId="0" xfId="0" applyNumberFormat="1" applyFont="1"/>
    <xf numFmtId="3" fontId="0" fillId="0" borderId="15" xfId="0" applyNumberFormat="1" applyBorder="1" applyAlignment="1"/>
    <xf numFmtId="3" fontId="0" fillId="0" borderId="0" xfId="0" applyNumberFormat="1" applyBorder="1" applyAlignment="1"/>
    <xf numFmtId="4" fontId="1" fillId="0" borderId="1" xfId="0" applyNumberFormat="1" applyFont="1" applyBorder="1" applyAlignment="1">
      <alignment horizontal="center" vertical="center" wrapText="1"/>
    </xf>
    <xf numFmtId="0" fontId="9" fillId="3" borderId="12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9" fillId="2" borderId="12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wrapText="1"/>
    </xf>
    <xf numFmtId="0" fontId="5" fillId="0" borderId="0" xfId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0" fillId="0" borderId="13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9" fillId="2" borderId="17" xfId="2" applyNumberFormat="1" applyFont="1" applyFill="1" applyBorder="1" applyAlignment="1" applyProtection="1">
      <alignment horizontal="center" vertical="center" wrapText="1"/>
    </xf>
    <xf numFmtId="0" fontId="9" fillId="2" borderId="16" xfId="2" applyNumberFormat="1" applyFont="1" applyFill="1" applyBorder="1" applyAlignment="1" applyProtection="1">
      <alignment horizontal="center" vertical="center" wrapText="1"/>
    </xf>
    <xf numFmtId="0" fontId="9" fillId="2" borderId="18" xfId="2" applyNumberFormat="1" applyFont="1" applyFill="1" applyBorder="1" applyAlignment="1" applyProtection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 xr:uid="{8DEDC206-A57E-489A-ADD3-9962F5A75C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57D5A-E49E-4C0B-B699-A95E9C14C5A9}">
  <dimension ref="A2:O26"/>
  <sheetViews>
    <sheetView tabSelected="1" zoomScaleNormal="100" workbookViewId="0">
      <selection activeCell="D11" sqref="D11"/>
    </sheetView>
  </sheetViews>
  <sheetFormatPr defaultRowHeight="15" x14ac:dyDescent="0.25"/>
  <cols>
    <col min="3" max="3" width="59.140625" customWidth="1"/>
    <col min="4" max="4" width="41.140625" customWidth="1"/>
    <col min="5" max="5" width="28.42578125" customWidth="1"/>
    <col min="6" max="6" width="17.140625" customWidth="1"/>
    <col min="8" max="8" width="25.85546875" customWidth="1"/>
  </cols>
  <sheetData>
    <row r="2" spans="1:15" ht="30.75" customHeight="1" x14ac:dyDescent="0.25">
      <c r="C2" s="10" t="s">
        <v>67</v>
      </c>
      <c r="D2" s="2" t="s">
        <v>11</v>
      </c>
      <c r="E2" s="2"/>
      <c r="F2" s="2"/>
      <c r="G2" s="2"/>
      <c r="H2" s="2"/>
      <c r="I2" s="2"/>
      <c r="J2" s="2"/>
    </row>
    <row r="3" spans="1:15" ht="15.75" thickBot="1" x14ac:dyDescent="0.3">
      <c r="C3" s="2"/>
      <c r="D3" s="2"/>
      <c r="E3" s="2"/>
      <c r="F3" s="2"/>
      <c r="G3" s="2"/>
      <c r="H3" s="2"/>
      <c r="I3" s="2"/>
      <c r="J3" s="2"/>
    </row>
    <row r="4" spans="1:15" s="9" customFormat="1" ht="45" x14ac:dyDescent="0.25">
      <c r="B4" s="15" t="s">
        <v>4</v>
      </c>
      <c r="C4" s="6" t="s">
        <v>2</v>
      </c>
      <c r="D4" s="7" t="s">
        <v>0</v>
      </c>
      <c r="E4" s="18" t="s">
        <v>10</v>
      </c>
      <c r="F4" s="8"/>
      <c r="G4" s="8"/>
      <c r="H4" s="8"/>
      <c r="I4" s="8"/>
      <c r="J4" s="8"/>
    </row>
    <row r="5" spans="1:15" s="5" customFormat="1" ht="51.75" customHeight="1" x14ac:dyDescent="0.25">
      <c r="B5" s="16">
        <v>4</v>
      </c>
      <c r="C5" s="19" t="s">
        <v>3</v>
      </c>
      <c r="D5" s="11">
        <v>0</v>
      </c>
      <c r="E5" s="20"/>
      <c r="F5" s="4"/>
      <c r="G5" s="4"/>
      <c r="H5" s="4"/>
      <c r="I5" s="4"/>
      <c r="J5" s="4"/>
    </row>
    <row r="6" spans="1:15" s="5" customFormat="1" ht="51.75" customHeight="1" x14ac:dyDescent="0.25">
      <c r="B6" s="16">
        <v>5</v>
      </c>
      <c r="C6" s="19" t="s">
        <v>5</v>
      </c>
      <c r="D6" s="11">
        <v>20</v>
      </c>
      <c r="E6" s="39">
        <v>3619125.9750000001</v>
      </c>
      <c r="F6" s="4"/>
      <c r="G6" s="4"/>
      <c r="H6" s="4"/>
      <c r="I6" s="41"/>
      <c r="J6" s="41"/>
      <c r="K6" s="41"/>
      <c r="L6" s="41"/>
      <c r="M6" s="41"/>
      <c r="N6" s="41"/>
      <c r="O6" s="41"/>
    </row>
    <row r="7" spans="1:15" s="13" customFormat="1" ht="51.75" customHeight="1" thickBot="1" x14ac:dyDescent="0.3">
      <c r="B7" s="17">
        <v>6</v>
      </c>
      <c r="C7" s="21" t="s">
        <v>1</v>
      </c>
      <c r="D7" s="27">
        <v>4</v>
      </c>
      <c r="E7" s="39">
        <v>1187950.1600000001</v>
      </c>
      <c r="F7" s="12"/>
      <c r="G7" s="12"/>
      <c r="H7" s="12"/>
      <c r="I7" s="12"/>
      <c r="J7" s="12"/>
    </row>
    <row r="8" spans="1:15" s="1" customFormat="1" x14ac:dyDescent="0.25">
      <c r="C8" s="3"/>
      <c r="D8" s="3"/>
      <c r="E8" s="3"/>
      <c r="F8" s="3"/>
      <c r="G8" s="3"/>
      <c r="H8" s="3"/>
      <c r="I8" s="3"/>
      <c r="J8" s="3"/>
    </row>
    <row r="9" spans="1:15" s="1" customFormat="1" x14ac:dyDescent="0.25">
      <c r="C9" s="3"/>
      <c r="D9" s="3"/>
      <c r="E9" s="3"/>
      <c r="F9" s="3"/>
      <c r="G9" s="3"/>
      <c r="H9" s="3"/>
      <c r="I9" s="3"/>
      <c r="J9" s="3"/>
    </row>
    <row r="10" spans="1:15" s="1" customFormat="1" x14ac:dyDescent="0.25">
      <c r="C10" s="3"/>
      <c r="D10" s="3"/>
      <c r="E10" s="3"/>
      <c r="F10" s="3"/>
      <c r="G10" s="3"/>
      <c r="H10" s="3"/>
      <c r="I10" s="3"/>
      <c r="J10" s="3"/>
    </row>
    <row r="11" spans="1:15" x14ac:dyDescent="0.25">
      <c r="C11" s="2"/>
      <c r="D11" s="2"/>
      <c r="E11" s="2"/>
      <c r="F11" s="2"/>
      <c r="G11" s="2"/>
      <c r="H11" s="2"/>
      <c r="I11" s="2"/>
      <c r="J11" s="2"/>
    </row>
    <row r="12" spans="1:15" x14ac:dyDescent="0.25">
      <c r="C12" s="2"/>
      <c r="D12" s="2"/>
      <c r="E12" s="2"/>
      <c r="F12" s="2"/>
      <c r="G12" s="2"/>
      <c r="H12" s="2"/>
      <c r="I12" s="2"/>
      <c r="J12" s="2"/>
    </row>
    <row r="13" spans="1:15" x14ac:dyDescent="0.25">
      <c r="C13" s="2"/>
      <c r="D13" s="2"/>
      <c r="E13" s="2"/>
      <c r="F13" s="2"/>
      <c r="G13" s="2"/>
      <c r="H13" s="2"/>
      <c r="I13" s="2"/>
      <c r="J13" s="2"/>
    </row>
    <row r="14" spans="1:15" x14ac:dyDescent="0.25">
      <c r="D14" s="25"/>
      <c r="E14" s="26"/>
    </row>
    <row r="16" spans="1:15" x14ac:dyDescent="0.25">
      <c r="A16" s="23"/>
      <c r="B16" s="22" t="s">
        <v>12</v>
      </c>
      <c r="C16" t="s">
        <v>13</v>
      </c>
    </row>
    <row r="17" spans="3:8" x14ac:dyDescent="0.25">
      <c r="C17" t="s">
        <v>66</v>
      </c>
    </row>
    <row r="18" spans="3:8" ht="25.5" x14ac:dyDescent="0.25">
      <c r="C18" s="28" t="s">
        <v>24</v>
      </c>
      <c r="D18" s="28" t="s">
        <v>25</v>
      </c>
      <c r="E18" s="28" t="s">
        <v>26</v>
      </c>
      <c r="F18" s="42">
        <v>7617862.5</v>
      </c>
      <c r="G18" s="42"/>
    </row>
    <row r="19" spans="3:8" ht="25.5" x14ac:dyDescent="0.25">
      <c r="C19" s="28" t="s">
        <v>46</v>
      </c>
      <c r="D19" s="28" t="s">
        <v>47</v>
      </c>
      <c r="E19" s="28" t="s">
        <v>48</v>
      </c>
      <c r="F19" s="42">
        <v>1948332.24</v>
      </c>
      <c r="G19" s="42"/>
    </row>
    <row r="20" spans="3:8" ht="51" x14ac:dyDescent="0.25">
      <c r="C20" s="28" t="s">
        <v>42</v>
      </c>
      <c r="D20" s="28" t="s">
        <v>35</v>
      </c>
      <c r="E20" s="28" t="s">
        <v>43</v>
      </c>
      <c r="F20" s="42">
        <v>3081178.8</v>
      </c>
      <c r="G20" s="42"/>
    </row>
    <row r="25" spans="3:8" x14ac:dyDescent="0.25">
      <c r="H25" s="24"/>
    </row>
    <row r="26" spans="3:8" x14ac:dyDescent="0.25">
      <c r="H26" s="24"/>
    </row>
  </sheetData>
  <mergeCells count="4">
    <mergeCell ref="I6:O6"/>
    <mergeCell ref="F18:G18"/>
    <mergeCell ref="F19:G19"/>
    <mergeCell ref="F20:G20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650B6-AC88-484D-805D-4A26750B0037}">
  <dimension ref="C2:H15"/>
  <sheetViews>
    <sheetView workbookViewId="0">
      <selection activeCell="C15" sqref="C15"/>
    </sheetView>
  </sheetViews>
  <sheetFormatPr defaultRowHeight="15" x14ac:dyDescent="0.25"/>
  <cols>
    <col min="3" max="3" width="189.140625" customWidth="1"/>
  </cols>
  <sheetData>
    <row r="2" spans="3:8" ht="75" customHeight="1" x14ac:dyDescent="0.25">
      <c r="C2" s="43" t="s">
        <v>6</v>
      </c>
      <c r="D2" s="43"/>
      <c r="E2" s="43"/>
      <c r="F2" s="43"/>
      <c r="G2" s="43"/>
      <c r="H2" s="43"/>
    </row>
    <row r="3" spans="3:8" ht="30" customHeight="1" x14ac:dyDescent="0.25">
      <c r="C3" s="43" t="s">
        <v>7</v>
      </c>
      <c r="D3" s="43"/>
      <c r="E3" s="43"/>
      <c r="F3" s="43"/>
      <c r="G3" s="43"/>
      <c r="H3" s="43"/>
    </row>
    <row r="4" spans="3:8" ht="45" customHeight="1" x14ac:dyDescent="0.25">
      <c r="C4" s="44" t="s">
        <v>8</v>
      </c>
      <c r="D4" s="44"/>
      <c r="E4" s="44"/>
      <c r="F4" s="44"/>
      <c r="G4" s="44"/>
      <c r="H4" s="44"/>
    </row>
    <row r="5" spans="3:8" ht="31.5" customHeight="1" x14ac:dyDescent="0.25">
      <c r="C5" s="45" t="s">
        <v>9</v>
      </c>
      <c r="D5" s="45"/>
      <c r="E5" s="45"/>
      <c r="F5" s="45"/>
      <c r="G5" s="45"/>
      <c r="H5" s="45"/>
    </row>
    <row r="6" spans="3:8" ht="15.75" x14ac:dyDescent="0.25">
      <c r="C6" s="14"/>
    </row>
    <row r="7" spans="3:8" ht="15.75" x14ac:dyDescent="0.25">
      <c r="C7" s="14"/>
    </row>
    <row r="15" spans="3:8" x14ac:dyDescent="0.25">
      <c r="C15" t="s">
        <v>14</v>
      </c>
    </row>
  </sheetData>
  <mergeCells count="4">
    <mergeCell ref="C2:H2"/>
    <mergeCell ref="C3:H3"/>
    <mergeCell ref="C4:H4"/>
    <mergeCell ref="C5:H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8CE7F-EB5B-4FDC-8AA7-E1325A509505}">
  <dimension ref="A3:N30"/>
  <sheetViews>
    <sheetView zoomScale="110" zoomScaleNormal="110" workbookViewId="0">
      <selection activeCell="B5" sqref="B5"/>
    </sheetView>
  </sheetViews>
  <sheetFormatPr defaultRowHeight="15" x14ac:dyDescent="0.25"/>
  <cols>
    <col min="2" max="2" width="12.7109375" customWidth="1"/>
    <col min="3" max="3" width="34.85546875" customWidth="1"/>
    <col min="5" max="5" width="16.7109375" customWidth="1"/>
    <col min="6" max="6" width="13.5703125" customWidth="1"/>
    <col min="7" max="7" width="13.42578125" customWidth="1"/>
    <col min="8" max="8" width="18.85546875" hidden="1" customWidth="1"/>
    <col min="9" max="9" width="14.7109375" hidden="1" customWidth="1"/>
    <col min="10" max="10" width="12.85546875" customWidth="1"/>
    <col min="12" max="12" width="20" customWidth="1"/>
  </cols>
  <sheetData>
    <row r="3" spans="1:14" x14ac:dyDescent="0.25">
      <c r="A3" s="48" t="s">
        <v>64</v>
      </c>
      <c r="B3" s="48"/>
      <c r="C3" s="48"/>
    </row>
    <row r="4" spans="1:14" ht="38.25" x14ac:dyDescent="0.25">
      <c r="B4" s="40" t="s">
        <v>21</v>
      </c>
      <c r="C4" s="28" t="s">
        <v>22</v>
      </c>
      <c r="D4" s="28" t="s">
        <v>15</v>
      </c>
      <c r="E4" s="28" t="s">
        <v>23</v>
      </c>
      <c r="F4" s="28" t="s">
        <v>17</v>
      </c>
      <c r="G4" s="28" t="s">
        <v>16</v>
      </c>
      <c r="H4" s="29">
        <v>7617863</v>
      </c>
      <c r="I4" s="29">
        <v>7617862.5</v>
      </c>
      <c r="J4" s="28" t="s">
        <v>24</v>
      </c>
      <c r="K4" s="28" t="s">
        <v>25</v>
      </c>
      <c r="L4" s="28" t="s">
        <v>26</v>
      </c>
      <c r="M4" s="42">
        <v>7617862.5</v>
      </c>
      <c r="N4" s="42"/>
    </row>
    <row r="5" spans="1:14" ht="51" x14ac:dyDescent="0.25">
      <c r="B5" s="40" t="s">
        <v>44</v>
      </c>
      <c r="C5" s="28" t="s">
        <v>45</v>
      </c>
      <c r="D5" s="28" t="s">
        <v>15</v>
      </c>
      <c r="E5" s="28" t="s">
        <v>16</v>
      </c>
      <c r="F5" s="28" t="s">
        <v>17</v>
      </c>
      <c r="G5" s="28" t="s">
        <v>16</v>
      </c>
      <c r="H5" s="29">
        <v>2059726.09</v>
      </c>
      <c r="I5" s="29">
        <v>1948332.24</v>
      </c>
      <c r="J5" s="28" t="s">
        <v>46</v>
      </c>
      <c r="K5" s="28" t="s">
        <v>47</v>
      </c>
      <c r="L5" s="28" t="s">
        <v>48</v>
      </c>
      <c r="M5" s="42">
        <v>1948332.24</v>
      </c>
      <c r="N5" s="42"/>
    </row>
    <row r="6" spans="1:14" ht="89.25" x14ac:dyDescent="0.25">
      <c r="B6" s="40" t="s">
        <v>40</v>
      </c>
      <c r="C6" s="28" t="s">
        <v>41</v>
      </c>
      <c r="D6" s="28" t="s">
        <v>15</v>
      </c>
      <c r="E6" s="28" t="s">
        <v>16</v>
      </c>
      <c r="F6" s="28" t="s">
        <v>17</v>
      </c>
      <c r="G6" s="28" t="s">
        <v>16</v>
      </c>
      <c r="H6" s="29">
        <v>3081178.8</v>
      </c>
      <c r="I6" s="29">
        <v>3081178.8</v>
      </c>
      <c r="J6" s="28" t="s">
        <v>42</v>
      </c>
      <c r="K6" s="28" t="s">
        <v>35</v>
      </c>
      <c r="L6" s="28" t="s">
        <v>43</v>
      </c>
      <c r="M6" s="42">
        <v>3081178.8</v>
      </c>
      <c r="N6" s="42"/>
    </row>
    <row r="7" spans="1:14" x14ac:dyDescent="0.25"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</row>
    <row r="8" spans="1:14" x14ac:dyDescent="0.25">
      <c r="B8" s="50" t="s">
        <v>65</v>
      </c>
      <c r="C8" s="49"/>
      <c r="D8" s="51"/>
      <c r="E8" s="28"/>
      <c r="F8" s="28"/>
      <c r="G8" s="28"/>
      <c r="H8" s="29"/>
      <c r="I8" s="29"/>
      <c r="J8" s="28"/>
      <c r="K8" s="28"/>
      <c r="L8" s="28"/>
      <c r="M8" s="29"/>
      <c r="N8" s="29"/>
    </row>
    <row r="9" spans="1:14" ht="63.75" x14ac:dyDescent="0.25">
      <c r="B9" s="28" t="s">
        <v>49</v>
      </c>
      <c r="C9" s="28" t="s">
        <v>50</v>
      </c>
      <c r="D9" s="28" t="s">
        <v>15</v>
      </c>
      <c r="E9" s="28" t="s">
        <v>51</v>
      </c>
      <c r="F9" s="28" t="s">
        <v>17</v>
      </c>
      <c r="G9" s="28" t="s">
        <v>16</v>
      </c>
      <c r="H9" s="29">
        <v>2000</v>
      </c>
      <c r="I9" s="29">
        <v>2000</v>
      </c>
      <c r="J9" s="28" t="s">
        <v>52</v>
      </c>
      <c r="K9" s="28" t="s">
        <v>53</v>
      </c>
      <c r="L9" s="28" t="s">
        <v>54</v>
      </c>
      <c r="M9" s="42">
        <v>2000</v>
      </c>
      <c r="N9" s="42"/>
    </row>
    <row r="10" spans="1:14" ht="51" x14ac:dyDescent="0.25">
      <c r="B10" s="28" t="s">
        <v>27</v>
      </c>
      <c r="C10" s="28" t="s">
        <v>28</v>
      </c>
      <c r="D10" s="28" t="s">
        <v>15</v>
      </c>
      <c r="E10" s="28" t="s">
        <v>16</v>
      </c>
      <c r="F10" s="28" t="s">
        <v>17</v>
      </c>
      <c r="G10" s="28" t="s">
        <v>16</v>
      </c>
      <c r="H10" s="29">
        <v>504375</v>
      </c>
      <c r="I10" s="29">
        <v>504375</v>
      </c>
      <c r="J10" s="28" t="s">
        <v>29</v>
      </c>
      <c r="K10" s="28" t="s">
        <v>30</v>
      </c>
      <c r="L10" s="28" t="s">
        <v>31</v>
      </c>
      <c r="M10" s="42">
        <v>504375</v>
      </c>
      <c r="N10" s="42"/>
    </row>
    <row r="11" spans="1:14" ht="51" x14ac:dyDescent="0.25">
      <c r="B11" s="28" t="s">
        <v>32</v>
      </c>
      <c r="C11" s="28" t="s">
        <v>33</v>
      </c>
      <c r="D11" s="28" t="s">
        <v>15</v>
      </c>
      <c r="E11" s="28" t="s">
        <v>16</v>
      </c>
      <c r="F11" s="28" t="s">
        <v>17</v>
      </c>
      <c r="G11" s="28" t="s">
        <v>16</v>
      </c>
      <c r="H11" s="29">
        <v>33816</v>
      </c>
      <c r="I11" s="29">
        <v>33816</v>
      </c>
      <c r="J11" s="28" t="s">
        <v>34</v>
      </c>
      <c r="K11" s="28" t="s">
        <v>35</v>
      </c>
      <c r="L11" s="28" t="s">
        <v>18</v>
      </c>
      <c r="M11" s="42">
        <v>33816</v>
      </c>
      <c r="N11" s="42"/>
    </row>
    <row r="12" spans="1:14" ht="51" x14ac:dyDescent="0.25">
      <c r="B12" s="28" t="s">
        <v>36</v>
      </c>
      <c r="C12" s="28" t="s">
        <v>37</v>
      </c>
      <c r="D12" s="28" t="s">
        <v>15</v>
      </c>
      <c r="E12" s="28" t="s">
        <v>16</v>
      </c>
      <c r="F12" s="28" t="s">
        <v>19</v>
      </c>
      <c r="G12" s="28" t="s">
        <v>16</v>
      </c>
      <c r="H12" s="29">
        <v>1900120</v>
      </c>
      <c r="I12" s="29">
        <v>1900120</v>
      </c>
      <c r="J12" s="28" t="s">
        <v>38</v>
      </c>
      <c r="K12" s="28" t="s">
        <v>39</v>
      </c>
      <c r="L12" s="28" t="s">
        <v>20</v>
      </c>
      <c r="M12" s="42">
        <v>1900120</v>
      </c>
      <c r="N12" s="42"/>
    </row>
    <row r="13" spans="1:14" ht="63.75" x14ac:dyDescent="0.25">
      <c r="B13" s="28" t="s">
        <v>49</v>
      </c>
      <c r="C13" s="28" t="s">
        <v>50</v>
      </c>
      <c r="D13" s="28" t="s">
        <v>15</v>
      </c>
      <c r="E13" s="28" t="s">
        <v>51</v>
      </c>
      <c r="F13" s="28" t="s">
        <v>17</v>
      </c>
      <c r="G13" s="28" t="s">
        <v>16</v>
      </c>
      <c r="H13" s="29">
        <v>2000</v>
      </c>
      <c r="I13" s="29">
        <v>2000</v>
      </c>
      <c r="J13" s="28" t="s">
        <v>52</v>
      </c>
      <c r="K13" s="28" t="s">
        <v>53</v>
      </c>
      <c r="L13" s="28" t="s">
        <v>54</v>
      </c>
      <c r="M13" s="42">
        <v>2000</v>
      </c>
      <c r="N13" s="42"/>
    </row>
    <row r="14" spans="1:14" ht="63.75" x14ac:dyDescent="0.25">
      <c r="B14" s="28" t="s">
        <v>55</v>
      </c>
      <c r="C14" s="28" t="s">
        <v>56</v>
      </c>
      <c r="D14" s="28" t="s">
        <v>15</v>
      </c>
      <c r="E14" s="28" t="s">
        <v>16</v>
      </c>
      <c r="F14" s="28" t="s">
        <v>17</v>
      </c>
      <c r="G14" s="28" t="s">
        <v>16</v>
      </c>
      <c r="H14" s="29">
        <v>293083</v>
      </c>
      <c r="I14" s="29">
        <v>293083</v>
      </c>
      <c r="J14" s="28" t="s">
        <v>57</v>
      </c>
      <c r="K14" s="28" t="s">
        <v>35</v>
      </c>
      <c r="L14" s="28" t="s">
        <v>58</v>
      </c>
      <c r="M14" s="42">
        <v>293083</v>
      </c>
      <c r="N14" s="42"/>
    </row>
    <row r="15" spans="1:14" ht="24" customHeight="1" x14ac:dyDescent="0.25">
      <c r="K15" s="30" t="s">
        <v>59</v>
      </c>
      <c r="M15" s="46">
        <f>SUM(M9:N14)</f>
        <v>2735394</v>
      </c>
      <c r="N15" s="47"/>
    </row>
    <row r="16" spans="1:14" x14ac:dyDescent="0.25">
      <c r="B16" s="31" t="s">
        <v>61</v>
      </c>
    </row>
    <row r="17" spans="2:14" x14ac:dyDescent="0.25">
      <c r="B17" s="31"/>
      <c r="C17">
        <v>25</v>
      </c>
      <c r="D17">
        <v>2</v>
      </c>
      <c r="E17" s="24">
        <v>650738</v>
      </c>
      <c r="M17" s="48"/>
      <c r="N17" s="48"/>
    </row>
    <row r="18" spans="2:14" x14ac:dyDescent="0.25">
      <c r="B18" s="31"/>
      <c r="C18">
        <v>65</v>
      </c>
      <c r="D18">
        <v>2</v>
      </c>
      <c r="E18" s="24">
        <v>106674</v>
      </c>
    </row>
    <row r="19" spans="2:14" x14ac:dyDescent="0.25">
      <c r="B19" s="31"/>
      <c r="C19">
        <v>159</v>
      </c>
      <c r="D19">
        <v>1</v>
      </c>
      <c r="E19" s="24">
        <v>57527.316666666666</v>
      </c>
    </row>
    <row r="20" spans="2:14" x14ac:dyDescent="0.25">
      <c r="B20" s="31"/>
      <c r="C20">
        <v>198</v>
      </c>
      <c r="D20">
        <v>1</v>
      </c>
      <c r="E20" s="24">
        <v>312000</v>
      </c>
    </row>
    <row r="21" spans="2:14" x14ac:dyDescent="0.25">
      <c r="B21" s="31"/>
      <c r="C21">
        <v>200</v>
      </c>
      <c r="D21">
        <v>4</v>
      </c>
      <c r="E21" s="24">
        <v>12637.674999999999</v>
      </c>
    </row>
    <row r="22" spans="2:14" x14ac:dyDescent="0.25">
      <c r="B22" s="31"/>
      <c r="C22">
        <v>224</v>
      </c>
      <c r="D22">
        <v>2</v>
      </c>
      <c r="E22" s="24">
        <v>16932</v>
      </c>
    </row>
    <row r="23" spans="2:14" x14ac:dyDescent="0.25">
      <c r="B23" s="31"/>
      <c r="C23">
        <v>245</v>
      </c>
      <c r="D23">
        <v>2</v>
      </c>
      <c r="E23" s="24">
        <v>302337</v>
      </c>
    </row>
    <row r="24" spans="2:14" ht="18.75" x14ac:dyDescent="0.3">
      <c r="B24" s="31"/>
      <c r="D24" s="36">
        <f>SUM(D17:D23)</f>
        <v>14</v>
      </c>
      <c r="E24" s="33">
        <f>SUM(E17:E23)</f>
        <v>1458845.9916666667</v>
      </c>
      <c r="F24" s="1"/>
    </row>
    <row r="25" spans="2:14" x14ac:dyDescent="0.25">
      <c r="B25" s="31"/>
      <c r="D25" s="37">
        <v>6</v>
      </c>
      <c r="E25" s="35">
        <f>SUM(E19:F24)</f>
        <v>2160279.9833333334</v>
      </c>
      <c r="F25" s="34"/>
    </row>
    <row r="26" spans="2:14" x14ac:dyDescent="0.25">
      <c r="B26" s="31"/>
      <c r="C26" t="s">
        <v>63</v>
      </c>
      <c r="D26" s="38">
        <f>SUM(D24:D25)</f>
        <v>20</v>
      </c>
      <c r="E26" s="32">
        <f>SUM(E24:E25)</f>
        <v>3619125.9750000001</v>
      </c>
      <c r="F26" s="34"/>
    </row>
    <row r="28" spans="2:14" x14ac:dyDescent="0.25">
      <c r="B28" t="s">
        <v>60</v>
      </c>
      <c r="D28">
        <v>3</v>
      </c>
      <c r="E28" s="24">
        <v>869050.16</v>
      </c>
    </row>
    <row r="29" spans="2:14" x14ac:dyDescent="0.25">
      <c r="B29" t="s">
        <v>62</v>
      </c>
      <c r="C29">
        <v>197</v>
      </c>
      <c r="D29">
        <v>1</v>
      </c>
      <c r="E29">
        <v>318900</v>
      </c>
    </row>
    <row r="30" spans="2:14" x14ac:dyDescent="0.25">
      <c r="D30" s="24">
        <f>SUM(D28:D29)</f>
        <v>4</v>
      </c>
      <c r="E30" s="24">
        <f>SUM(E28:E29)</f>
        <v>1187950.1600000001</v>
      </c>
    </row>
  </sheetData>
  <mergeCells count="14">
    <mergeCell ref="A3:C3"/>
    <mergeCell ref="B7:N7"/>
    <mergeCell ref="B8:D8"/>
    <mergeCell ref="M13:N13"/>
    <mergeCell ref="M14:N14"/>
    <mergeCell ref="M15:N15"/>
    <mergeCell ref="M9:N9"/>
    <mergeCell ref="M17:N17"/>
    <mergeCell ref="M4:N4"/>
    <mergeCell ref="M10:N10"/>
    <mergeCell ref="M11:N11"/>
    <mergeCell ref="M12:N12"/>
    <mergeCell ref="M6:N6"/>
    <mergeCell ref="M5:N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Лист2</vt:lpstr>
      <vt:lpstr>ЕП апрель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Тихонова Светлана Юрьевна</dc:creator>
  <cp:lastModifiedBy>Тихонова Светлана Юрьевна</cp:lastModifiedBy>
  <dcterms:created xsi:type="dcterms:W3CDTF">2021-10-08T09:37:47Z</dcterms:created>
  <dcterms:modified xsi:type="dcterms:W3CDTF">2022-05-06T11:59:40Z</dcterms:modified>
</cp:coreProperties>
</file>